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ates Dept\Rate Case 2025\5. 2nd DR KPSC 1st DR Other Intervenors\KBCA\Q13 and Q14\"/>
    </mc:Choice>
  </mc:AlternateContent>
  <xr:revisionPtr revIDLastSave="0" documentId="13_ncr:1_{F84BF069-7F6B-43DE-AB7F-D85E549E5914}" xr6:coauthVersionLast="47" xr6:coauthVersionMax="47" xr10:uidLastSave="{00000000-0000-0000-0000-000000000000}"/>
  <bookViews>
    <workbookView xWindow="19092" yWindow="-1620" windowWidth="19416" windowHeight="10296" xr2:uid="{5A84AF26-49B6-4B80-81E3-4C4870CFA6DC}"/>
  </bookViews>
  <sheets>
    <sheet name="LGE Acc Dep" sheetId="1" r:id="rId1"/>
    <sheet name="LGE Plant Repo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1" i="1"/>
  <c r="C11" i="2"/>
  <c r="D11" i="2"/>
  <c r="B11" i="2"/>
  <c r="E11" i="2" s="1"/>
  <c r="E4" i="2"/>
  <c r="E5" i="2"/>
  <c r="E6" i="2"/>
  <c r="E7" i="2"/>
  <c r="E8" i="2"/>
  <c r="E9" i="2"/>
  <c r="E10" i="2"/>
  <c r="E2" i="2"/>
  <c r="E3" i="2"/>
</calcChain>
</file>

<file path=xl/sharedStrings.xml><?xml version="1.0" encoding="utf-8"?>
<sst xmlns="http://schemas.openxmlformats.org/spreadsheetml/2006/main" count="17" uniqueCount="16">
  <si>
    <t>Intangible</t>
  </si>
  <si>
    <t>Steam production Plant</t>
  </si>
  <si>
    <t>Solar Production</t>
  </si>
  <si>
    <t>Hydraulic</t>
  </si>
  <si>
    <t>Other Production</t>
  </si>
  <si>
    <t>Transmission</t>
  </si>
  <si>
    <t>Wind Production</t>
  </si>
  <si>
    <t>Distribution</t>
  </si>
  <si>
    <t>General</t>
  </si>
  <si>
    <t>Reserve Amount</t>
  </si>
  <si>
    <t>Retirement-RWIP</t>
  </si>
  <si>
    <t>Total Reserve</t>
  </si>
  <si>
    <t>LGE May 2025 Accumulated Depreciation for Electric Plant (14F)</t>
  </si>
  <si>
    <t>LGE May 2025 Accumulated Depreciation for Electric DistributionPlant (14H)</t>
  </si>
  <si>
    <t>ARO-RWIP</t>
  </si>
  <si>
    <t>Tab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</si>
</sst>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0" fillId="0" borderId="0" xfId="0" applyFill="1"/>
    <xf numFmtId="43" fontId="0" fillId="0" borderId="0" xfId="1" applyFont="1" applyFill="1"/>
    <xf numFmtId="0" fontId="2" fillId="0" borderId="0" xfId="0" applyFont="1" applyFill="1"/>
    <xf numFmtId="0" fontId="3" fillId="0" borderId="0" xfId="0" applyFont="1" applyFill="1"/>
    <xf numFmtId="0" fontId="3" fillId="0" borderId="0" xfId="0" quotePrefix="1" applyFont="1" applyFill="1" applyAlignment="1">
      <alignment horizontal="left"/>
    </xf>
    <xf numFmtId="43" fontId="0" fillId="2" borderId="0" xfId="1" applyFont="1" applyFill="1"/>
    <xf numFmtId="43" fontId="0" fillId="3" borderId="0" xfId="1" applyFont="1" applyFill="1"/>
    <xf numFmtId="4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11</xdr:col>
      <xdr:colOff>121920</xdr:colOff>
      <xdr:row>4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6A30451-A7D8-47BD-B5B7-C2BE98BA3D95}"/>
            </a:ext>
          </a:extLst>
        </xdr:cNvPr>
        <xdr:cNvSpPr txBox="1"/>
      </xdr:nvSpPr>
      <xdr:spPr>
        <a:xfrm>
          <a:off x="7170420" y="182880"/>
          <a:ext cx="3169920" cy="7010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FF0000"/>
              </a:solidFill>
            </a:rPr>
            <a:t>Source</a:t>
          </a:r>
          <a:r>
            <a:rPr lang="en-US" sz="1100"/>
            <a:t>: LGE Plant Report</a:t>
          </a:r>
          <a:r>
            <a:rPr lang="en-US" sz="1100" baseline="0"/>
            <a:t> (Summarized information from PowerPlan and Oracle General Ledger)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B4C26-C277-4AE3-BF04-7583D98123D2}">
  <dimension ref="A1:C3"/>
  <sheetViews>
    <sheetView tabSelected="1" workbookViewId="0">
      <selection activeCell="A10" sqref="A10"/>
    </sheetView>
  </sheetViews>
  <sheetFormatPr defaultRowHeight="14.4" x14ac:dyDescent="0.3"/>
  <cols>
    <col min="1" max="1" width="64.109375" bestFit="1" customWidth="1"/>
    <col min="2" max="2" width="17" bestFit="1" customWidth="1"/>
  </cols>
  <sheetData>
    <row r="1" spans="1:3" x14ac:dyDescent="0.3">
      <c r="A1" s="1" t="s">
        <v>12</v>
      </c>
      <c r="B1" s="9">
        <f>'LGE Plant Report'!$E$11</f>
        <v>-2545818370.8299994</v>
      </c>
      <c r="C1" t="s">
        <v>15</v>
      </c>
    </row>
    <row r="3" spans="1:3" x14ac:dyDescent="0.3">
      <c r="A3" s="1" t="s">
        <v>13</v>
      </c>
      <c r="B3" s="9">
        <f>'LGE Plant Report'!$E$9</f>
        <v>-637367316.80999994</v>
      </c>
      <c r="C3" t="s">
        <v>15</v>
      </c>
    </row>
  </sheetData>
  <pageMargins left="0.7" right="0.7" top="0.75" bottom="0.75" header="0.3" footer="0.3"/>
  <pageSetup orientation="portrait" horizontalDpi="1200" verticalDpi="1200" r:id="rId1"/>
  <headerFooter>
    <oddHeader>&amp;RAttachment to Response to KBCA-1 Question No. 14f and 14h 
McCombs</oddHeader>
    <oddFooter>&amp;L_x000D_&amp;1#&amp;"Calibri"&amp;14&amp;K000000 Business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CB769-D3CE-400B-9785-E7F10049D6D5}">
  <dimension ref="A1:E13"/>
  <sheetViews>
    <sheetView workbookViewId="0">
      <selection activeCell="D2" sqref="D2"/>
    </sheetView>
  </sheetViews>
  <sheetFormatPr defaultRowHeight="14.4" x14ac:dyDescent="0.3"/>
  <cols>
    <col min="1" max="1" width="26.44140625" style="2" bestFit="1" customWidth="1"/>
    <col min="2" max="2" width="17" style="2" bestFit="1" customWidth="1"/>
    <col min="3" max="3" width="19.109375" style="2" bestFit="1" customWidth="1"/>
    <col min="4" max="4" width="16.109375" style="2" bestFit="1" customWidth="1"/>
    <col min="5" max="5" width="17" style="2" bestFit="1" customWidth="1"/>
    <col min="6" max="16384" width="8.88671875" style="2"/>
  </cols>
  <sheetData>
    <row r="1" spans="1:5" x14ac:dyDescent="0.3">
      <c r="A1" s="4"/>
      <c r="B1" s="4" t="s">
        <v>9</v>
      </c>
      <c r="C1" s="4" t="s">
        <v>10</v>
      </c>
      <c r="D1" s="4" t="s">
        <v>14</v>
      </c>
      <c r="E1" s="4" t="s">
        <v>11</v>
      </c>
    </row>
    <row r="2" spans="1:5" x14ac:dyDescent="0.3">
      <c r="A2" s="5" t="s">
        <v>0</v>
      </c>
      <c r="B2" s="3">
        <v>0</v>
      </c>
      <c r="E2" s="3">
        <f>SUM(B2:D2)</f>
        <v>0</v>
      </c>
    </row>
    <row r="3" spans="1:5" x14ac:dyDescent="0.3">
      <c r="A3" s="5" t="s">
        <v>1</v>
      </c>
      <c r="B3" s="3">
        <v>-1435514012.8299997</v>
      </c>
      <c r="C3" s="3">
        <v>3114071.6100000003</v>
      </c>
      <c r="D3" s="3">
        <v>975778.77</v>
      </c>
      <c r="E3" s="3">
        <f>SUM(B3:D3)</f>
        <v>-1431424162.4499998</v>
      </c>
    </row>
    <row r="4" spans="1:5" x14ac:dyDescent="0.3">
      <c r="A4" s="5" t="s">
        <v>2</v>
      </c>
      <c r="B4" s="3">
        <v>-4709218.0200000005</v>
      </c>
      <c r="C4" s="3">
        <v>0</v>
      </c>
      <c r="D4" s="3">
        <v>0</v>
      </c>
      <c r="E4" s="3">
        <f t="shared" ref="E4:E11" si="0">SUM(B4:D4)</f>
        <v>-4709218.0200000005</v>
      </c>
    </row>
    <row r="5" spans="1:5" x14ac:dyDescent="0.3">
      <c r="A5" s="5" t="s">
        <v>3</v>
      </c>
      <c r="B5" s="3">
        <v>-38050624.530000001</v>
      </c>
      <c r="C5" s="3">
        <v>12318.11</v>
      </c>
      <c r="D5" s="3">
        <v>7040</v>
      </c>
      <c r="E5" s="3">
        <f t="shared" si="0"/>
        <v>-38031266.420000002</v>
      </c>
    </row>
    <row r="6" spans="1:5" x14ac:dyDescent="0.3">
      <c r="A6" s="5" t="s">
        <v>4</v>
      </c>
      <c r="B6" s="3">
        <v>-207584290.39000002</v>
      </c>
      <c r="C6" s="3">
        <v>87517.36</v>
      </c>
      <c r="D6" s="3">
        <v>71697.31</v>
      </c>
      <c r="E6" s="3">
        <f t="shared" si="0"/>
        <v>-207425075.72</v>
      </c>
    </row>
    <row r="7" spans="1:5" x14ac:dyDescent="0.3">
      <c r="A7" s="6" t="s">
        <v>5</v>
      </c>
      <c r="B7" s="3">
        <v>-219793566.34999996</v>
      </c>
      <c r="C7" s="3">
        <v>3696243.83</v>
      </c>
      <c r="D7" s="3">
        <v>59387.040000000001</v>
      </c>
      <c r="E7" s="3">
        <f t="shared" si="0"/>
        <v>-216037935.47999996</v>
      </c>
    </row>
    <row r="8" spans="1:5" x14ac:dyDescent="0.3">
      <c r="A8" s="6" t="s">
        <v>6</v>
      </c>
      <c r="B8" s="3">
        <v>-25524.49</v>
      </c>
      <c r="C8" s="3">
        <v>0</v>
      </c>
      <c r="D8" s="3">
        <v>0</v>
      </c>
      <c r="E8" s="3">
        <f t="shared" si="0"/>
        <v>-25524.49</v>
      </c>
    </row>
    <row r="9" spans="1:5" x14ac:dyDescent="0.3">
      <c r="A9" s="6" t="s">
        <v>7</v>
      </c>
      <c r="B9" s="3">
        <v>-645666312.40999997</v>
      </c>
      <c r="C9" s="3">
        <v>8274313.8700000001</v>
      </c>
      <c r="D9" s="3">
        <v>24681.73</v>
      </c>
      <c r="E9" s="8">
        <f t="shared" si="0"/>
        <v>-637367316.80999994</v>
      </c>
    </row>
    <row r="10" spans="1:5" x14ac:dyDescent="0.3">
      <c r="A10" s="5" t="s">
        <v>8</v>
      </c>
      <c r="B10" s="3">
        <v>-10802991.599999996</v>
      </c>
      <c r="C10" s="3">
        <v>5120.16</v>
      </c>
      <c r="D10" s="3">
        <v>0</v>
      </c>
      <c r="E10" s="3">
        <f t="shared" si="0"/>
        <v>-10797871.439999996</v>
      </c>
    </row>
    <row r="11" spans="1:5" x14ac:dyDescent="0.3">
      <c r="B11" s="3">
        <f>SUM(B2:B10)</f>
        <v>-2562146540.6199994</v>
      </c>
      <c r="C11" s="3">
        <f t="shared" ref="C11:D11" si="1">SUM(C2:C10)</f>
        <v>15189584.940000001</v>
      </c>
      <c r="D11" s="3">
        <f t="shared" si="1"/>
        <v>1138584.8500000001</v>
      </c>
      <c r="E11" s="7">
        <f t="shared" si="0"/>
        <v>-2545818370.8299994</v>
      </c>
    </row>
    <row r="12" spans="1:5" x14ac:dyDescent="0.3">
      <c r="B12" s="3"/>
      <c r="C12" s="3"/>
      <c r="D12" s="3"/>
      <c r="E12" s="3"/>
    </row>
    <row r="13" spans="1:5" x14ac:dyDescent="0.3">
      <c r="B13" s="3"/>
      <c r="C13" s="3"/>
      <c r="D13" s="3"/>
      <c r="E13" s="3"/>
    </row>
  </sheetData>
  <pageMargins left="0.7" right="0.7" top="0.75" bottom="0.75" header="0.3" footer="0.3"/>
  <headerFooter>
    <oddFooter>&amp;L_x000D_&amp;1#&amp;"Calibri"&amp;14&amp;K000000 Business Use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013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Broadband and Cable Association - KBCA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16E54A0A-B8F0-4F10-B863-27CA030E5A85}"/>
</file>

<file path=customXml/itemProps2.xml><?xml version="1.0" encoding="utf-8"?>
<ds:datastoreItem xmlns:ds="http://schemas.openxmlformats.org/officeDocument/2006/customXml" ds:itemID="{CCC431EC-295D-4888-AF03-2571E49F026D}"/>
</file>

<file path=customXml/itemProps3.xml><?xml version="1.0" encoding="utf-8"?>
<ds:datastoreItem xmlns:ds="http://schemas.openxmlformats.org/officeDocument/2006/customXml" ds:itemID="{C402ED1A-99AA-4745-A9FD-416D7E277A73}"/>
</file>

<file path=customXml/itemProps4.xml><?xml version="1.0" encoding="utf-8"?>
<ds:datastoreItem xmlns:ds="http://schemas.openxmlformats.org/officeDocument/2006/customXml" ds:itemID="{E7F3D68E-73BC-4103-8085-325BA481D3CC}"/>
</file>

<file path=customXml/itemProps5.xml><?xml version="1.0" encoding="utf-8"?>
<ds:datastoreItem xmlns:ds="http://schemas.openxmlformats.org/officeDocument/2006/customXml" ds:itemID="{355885D1-8458-424B-86AE-FEEA00E49D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LGE Acc Dep</vt:lpstr>
      <vt:lpstr>LGE Plant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DiEnno, Heather</dc:creator>
  <cp:lastModifiedBy>DiEnno, Heather</cp:lastModifiedBy>
  <dcterms:created xsi:type="dcterms:W3CDTF">2025-07-09T15:00:04Z</dcterms:created>
  <dcterms:modified xsi:type="dcterms:W3CDTF">2025-07-09T15:58:14Z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0c8e74a-db15-49f1-980d-3d74f2e3ff07_Enabled">
    <vt:lpwstr>true</vt:lpwstr>
  </property>
  <property fmtid="{D5CDD505-2E9C-101B-9397-08002B2CF9AE}" pid="3" name="MSIP_Label_e0c8e74a-db15-49f1-980d-3d74f2e3ff07_SetDate">
    <vt:lpwstr>2025-07-09T15:51:16Z</vt:lpwstr>
  </property>
  <property fmtid="{D5CDD505-2E9C-101B-9397-08002B2CF9AE}" pid="4" name="MSIP_Label_e0c8e74a-db15-49f1-980d-3d74f2e3ff07_Method">
    <vt:lpwstr>Privileged</vt:lpwstr>
  </property>
  <property fmtid="{D5CDD505-2E9C-101B-9397-08002B2CF9AE}" pid="5" name="MSIP_Label_e0c8e74a-db15-49f1-980d-3d74f2e3ff07_Name">
    <vt:lpwstr>376d9127-3fad-41bb7-827b-657efc89d923</vt:lpwstr>
  </property>
  <property fmtid="{D5CDD505-2E9C-101B-9397-08002B2CF9AE}" pid="6" name="MSIP_Label_e0c8e74a-db15-49f1-980d-3d74f2e3ff07_SiteId">
    <vt:lpwstr>25b79aa0-07c6-4d65-9c80-df92aacdc157</vt:lpwstr>
  </property>
  <property fmtid="{D5CDD505-2E9C-101B-9397-08002B2CF9AE}" pid="7" name="MSIP_Label_e0c8e74a-db15-49f1-980d-3d74f2e3ff07_ActionId">
    <vt:lpwstr>4a69e874-f67a-4417-b4f7-7e373ccc040d</vt:lpwstr>
  </property>
  <property fmtid="{D5CDD505-2E9C-101B-9397-08002B2CF9AE}" pid="8" name="MSIP_Label_e0c8e74a-db15-49f1-980d-3d74f2e3ff07_ContentBits">
    <vt:lpwstr>2</vt:lpwstr>
  </property>
  <property fmtid="{D5CDD505-2E9C-101B-9397-08002B2CF9AE}" pid="9" name="MSIP_Label_e0c8e74a-db15-49f1-980d-3d74f2e3ff07_Tag">
    <vt:lpwstr>10, 0, 1, 1</vt:lpwstr>
  </property>
  <property fmtid="{D5CDD505-2E9C-101B-9397-08002B2CF9AE}" pid="10" name="ContentTypeId">
    <vt:lpwstr>0x0101002D0103853DF7894DB347713A7250CD66</vt:lpwstr>
  </property>
</Properties>
</file>